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R:\ООК\ООК 2023 СКС\СКС-2717 Материалы для ОПС (ГПБ-3113)\ЗК МСП СКС-2717\"/>
    </mc:Choice>
  </mc:AlternateContent>
  <bookViews>
    <workbookView xWindow="-750" yWindow="30" windowWidth="28410" windowHeight="7920" tabRatio="500"/>
  </bookViews>
  <sheets>
    <sheet name="Обоснование" sheetId="1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Обоснование!$A$1:$AE$47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N22" i="1" l="1"/>
  <c r="N21" i="1"/>
  <c r="N18" i="1"/>
  <c r="M18" i="1"/>
  <c r="M21" i="1"/>
  <c r="L18" i="1"/>
  <c r="L22" i="1"/>
  <c r="K18" i="1"/>
  <c r="AB18" i="1" s="1"/>
  <c r="K19" i="1"/>
  <c r="AB19" i="1" s="1"/>
  <c r="K20" i="1"/>
  <c r="AB20" i="1" s="1"/>
  <c r="K21" i="1"/>
  <c r="AB21" i="1" s="1"/>
  <c r="K22" i="1"/>
  <c r="AB22" i="1" s="1"/>
  <c r="AA22" i="1"/>
  <c r="AA20" i="1" l="1"/>
  <c r="AA21" i="1"/>
  <c r="AD20" i="1"/>
  <c r="AC20" i="1"/>
  <c r="AD19" i="1"/>
  <c r="AC19" i="1"/>
  <c r="AD18" i="1"/>
  <c r="AC18" i="1"/>
  <c r="AD22" i="1"/>
  <c r="AC22" i="1"/>
  <c r="AD21" i="1"/>
  <c r="AC21" i="1"/>
  <c r="AA19" i="1"/>
  <c r="AA18" i="1"/>
  <c r="K23" i="1"/>
  <c r="AA23" i="1" s="1"/>
  <c r="AB23" i="1" l="1"/>
  <c r="AC23" i="1" s="1"/>
  <c r="AC24" i="1" s="1"/>
  <c r="AD23" i="1" l="1"/>
</calcChain>
</file>

<file path=xl/sharedStrings.xml><?xml version="1.0" encoding="utf-8"?>
<sst xmlns="http://schemas.openxmlformats.org/spreadsheetml/2006/main" count="103" uniqueCount="95">
  <si>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</si>
  <si>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</si>
  <si>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</si>
  <si>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Исходные данные о потребности:</t>
  </si>
  <si>
    <t xml:space="preserve">Наименование Общества - Заказчика </t>
  </si>
  <si>
    <t>ООО "Самарские коммунальные системы"</t>
  </si>
  <si>
    <t>Код группы/подгруппы</t>
  </si>
  <si>
    <t>Наименование подгруппы</t>
  </si>
  <si>
    <t>Наименование группы</t>
  </si>
  <si>
    <t>Предмет закупки</t>
  </si>
  <si>
    <t>Место поставки, выполнения работ или оказания услуг</t>
  </si>
  <si>
    <t>Указать доп.затраты включаемые в цену договора (транспортные расходы, повышенная гарантия, обучение и т.п.)</t>
  </si>
  <si>
    <t>С учетом транспортных затрат</t>
  </si>
  <si>
    <t>№ п/п</t>
  </si>
  <si>
    <t>Код ЕНС</t>
  </si>
  <si>
    <t>Наименование потребности</t>
  </si>
  <si>
    <t>Ед. изм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</si>
  <si>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</si>
  <si>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</si>
  <si>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</si>
  <si>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</si>
  <si>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</si>
  <si>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 xml:space="preserve">n - количество значений, используемых в расчете </t>
  </si>
  <si>
    <r>
      <rPr>
        <b/>
        <sz val="14"/>
        <rFont val="Times New Roman"/>
        <family val="1"/>
        <charset val="204"/>
      </rPr>
      <t xml:space="preserve">НМЦ: 
</t>
    </r>
    <r>
      <rPr>
        <b/>
        <sz val="10"/>
        <rFont val="Times New Roman"/>
        <family val="1"/>
        <charset val="204"/>
      </rPr>
      <t xml:space="preserve">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</si>
  <si>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r>
      <rPr>
        <b/>
        <sz val="10"/>
        <rFont val="Times New Roman"/>
        <family val="1"/>
        <charset val="204"/>
      </rP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</si>
  <si>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0"/>
        <color rgb="FF000000"/>
        <rFont val="Times New Roman"/>
        <family val="1"/>
        <charset val="204"/>
      </rPr>
      <t xml:space="preserve">Коэффициент вариации цен V (%)           </t>
    </r>
    <r>
      <rPr>
        <i/>
        <sz val="10"/>
        <color rgb="FF000000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</si>
  <si>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цена за ед.изм. без НДС</t>
  </si>
  <si>
    <t>№  договора</t>
  </si>
  <si>
    <t>дата  договора</t>
  </si>
  <si>
    <t>Наименование контрагента</t>
  </si>
  <si>
    <t>Источник № 2 "Предложения от потенциальных контрагентов"</t>
  </si>
  <si>
    <t>Источник № 3 "Данные реестра договоров  http://www.zakupki.gov.ru"</t>
  </si>
  <si>
    <t>Источник № 4 "Данные из открытых источников: прайс-листы из сети Интернет"</t>
  </si>
  <si>
    <t>Поставщик 5</t>
  </si>
  <si>
    <t xml:space="preserve">номер извещения 1 </t>
  </si>
  <si>
    <t>номер извещения 2</t>
  </si>
  <si>
    <t>номер извещения 3</t>
  </si>
  <si>
    <t>номер извещения 4</t>
  </si>
  <si>
    <t>номер извещения 5</t>
  </si>
  <si>
    <t>адрес сайта 1</t>
  </si>
  <si>
    <t>адрес сайта 2</t>
  </si>
  <si>
    <t>адрес сайта 3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</si>
  <si>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</si>
  <si>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</si>
  <si>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</si>
  <si>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</si>
  <si>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</si>
  <si>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</si>
  <si>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</si>
  <si>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</si>
  <si>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</si>
  <si>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</si>
  <si>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</si>
  <si>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</si>
  <si>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</si>
  <si>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</si>
  <si>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</si>
  <si>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</si>
  <si>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</si>
  <si>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t>шт</t>
  </si>
  <si>
    <t>Общая НМЦ договора установлена Заказчиком</t>
  </si>
  <si>
    <t>Приложения:</t>
  </si>
  <si>
    <t>Исполнитель:</t>
  </si>
  <si>
    <t>Захаров Д.В.</t>
  </si>
  <si>
    <t>дата</t>
  </si>
  <si>
    <t>должность</t>
  </si>
  <si>
    <t>подпись</t>
  </si>
  <si>
    <t>Руководитель подразделения снабжения:</t>
  </si>
  <si>
    <t>Начальник УМТС</t>
  </si>
  <si>
    <t>Аблякимов Р.Э,</t>
  </si>
  <si>
    <t>Р.Э. Аблякимов</t>
  </si>
  <si>
    <t>Примечание -  пояснение в случае отсутствия возможности использовать ценовую информацию из 3-х источников:</t>
  </si>
  <si>
    <t>Поставщик1</t>
  </si>
  <si>
    <t>Поставщик2</t>
  </si>
  <si>
    <t>Поставщик3</t>
  </si>
  <si>
    <t>Поставщик 4</t>
  </si>
  <si>
    <t>Инженер</t>
  </si>
  <si>
    <t>Д.В. Захаров</t>
  </si>
  <si>
    <t>г. Самара, ул. Антонова-Овсеенко, 48</t>
  </si>
  <si>
    <t>СВ</t>
  </si>
  <si>
    <t>КИПиА</t>
  </si>
  <si>
    <t>Приборы</t>
  </si>
  <si>
    <t>Приборы для ОПС</t>
  </si>
  <si>
    <t>ДО000242</t>
  </si>
  <si>
    <t>ПВ002136</t>
  </si>
  <si>
    <t>СБ000030</t>
  </si>
  <si>
    <t>НА000174</t>
  </si>
  <si>
    <t>ПВ000505</t>
  </si>
  <si>
    <t>СВ000214</t>
  </si>
  <si>
    <t>Прибор приемно-контрольный охранно-пожарный "Сигнал-20П исп. 01</t>
  </si>
  <si>
    <t>Кабель USB 2.0-COM HL-340</t>
  </si>
  <si>
    <t>Блок индикации с клавиатурой С2000БКИ</t>
  </si>
  <si>
    <t>Табло "Выход"</t>
  </si>
  <si>
    <t>Аккумулятор CSB HR-1234WF2 (12V, 9Ah) для UPS</t>
  </si>
  <si>
    <t>Прибор приемо-контрольный охранно-пожарный "Сигнал-20"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</si>
</sst>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#,##0.000"/>
    <numFmt numFmtId="165" formatCode="dd/mm/yy;@"/>
    <numFmt numFmtId="166" formatCode="#,##0.0000"/>
    <numFmt numFmtId="167" formatCode="_-* #,##0.00_р_._-;\-* #,##0.00_р_._-;_-* \-??_р_._-;_-@_-"/>
    <numFmt numFmtId="168" formatCode="#,##0.00_ ;\-#,##0.00\ "/>
  </numFmts>
  <fonts count="15" x14ac:knownFonts="1">
    <font>
      <sz val="10"/>
      <name val="Arial"/>
      <charset val="1"/>
    </font>
    <font>
      <sz val="11"/>
      <color rgb="FF000000"/>
      <name val="Calibri"/>
      <family val="2"/>
      <charset val="204"/>
    </font>
    <font>
      <sz val="10"/>
      <name val="Tahoma"/>
      <family val="2"/>
      <charset val="204"/>
    </font>
    <font>
      <sz val="8"/>
      <name val="Arial"/>
      <family val="2"/>
      <charset val="1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10"/>
      <name val="Arial"/>
      <family val="2"/>
      <charset val="204"/>
    </font>
    <font>
      <sz val="10"/>
      <name val="Arial"/>
      <charset val="1"/>
    </font>
  </fonts>
  <fills count="5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  <fill>
      <patternFill patternType="solid">
        <fgColor rgb="FFD9D9D9"/>
        <bgColor rgb="FFC0C0C0"/>
      </patternFill>
    </fill>
    <fill>
      <patternFill patternType="solid">
        <fgColor rgb="FFFFFFFF"/>
        <bgColor rgb="FFFFFFCC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rgb="FF993300"/>
      </left>
      <right style="thin">
        <color rgb="FF993300"/>
      </right>
      <top style="thin">
        <color rgb="FF993300"/>
      </top>
      <bottom style="thin">
        <color rgb="FF993300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7">
    <xf numFmtId="0" fontId="0" fillId="0" borderId="0"/>
    <xf numFmtId="167" fontId="14" fillId="0" borderId="0" applyBorder="0" applyProtection="0"/>
    <xf numFmtId="0" fontId="1" fillId="0" borderId="0"/>
    <xf numFmtId="0" fontId="2" fillId="0" borderId="0"/>
    <xf numFmtId="0" fontId="1" fillId="0" borderId="0"/>
    <xf numFmtId="0" fontId="1" fillId="0" borderId="0"/>
    <xf numFmtId="0" fontId="3" fillId="0" borderId="0"/>
  </cellStyleXfs>
  <cellXfs count="64">
    <xf numFmtId="0" fontId="0" fillId="0" borderId="0" xfId="0"/>
    <xf numFmtId="0" fontId="4" fillId="0" borderId="0" xfId="0" applyFont="1"/>
    <xf numFmtId="0" fontId="5" fillId="0" borderId="0" xfId="0" applyFont="1" applyAlignment="1">
      <alignment horizontal="left" vertical="center"/>
    </xf>
    <xf numFmtId="0" fontId="4" fillId="0" borderId="0" xfId="0" applyFont="1" applyAlignment="1">
      <alignment horizontal="left" wrapText="1"/>
    </xf>
    <xf numFmtId="0" fontId="4" fillId="0" borderId="0" xfId="0" applyFont="1" applyAlignment="1">
      <alignment horizontal="center" wrapText="1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textRotation="90" wrapText="1"/>
    </xf>
    <xf numFmtId="0" fontId="7" fillId="3" borderId="1" xfId="0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 wrapText="1"/>
    </xf>
    <xf numFmtId="0" fontId="7" fillId="3" borderId="2" xfId="0" applyFont="1" applyFill="1" applyBorder="1" applyAlignment="1">
      <alignment horizontal="center" vertical="center" wrapText="1"/>
    </xf>
    <xf numFmtId="0" fontId="7" fillId="3" borderId="3" xfId="0" applyFont="1" applyFill="1" applyBorder="1" applyAlignment="1">
      <alignment horizontal="center" vertical="center" wrapText="1"/>
    </xf>
    <xf numFmtId="0" fontId="4" fillId="3" borderId="0" xfId="0" applyFont="1" applyFill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164" fontId="4" fillId="0" borderId="2" xfId="0" applyNumberFormat="1" applyFont="1" applyBorder="1" applyAlignment="1">
      <alignment horizontal="center" vertical="center" wrapText="1"/>
    </xf>
    <xf numFmtId="3" fontId="4" fillId="0" borderId="5" xfId="6" applyNumberFormat="1" applyFont="1" applyBorder="1" applyAlignment="1">
      <alignment horizontal="center" vertical="center" wrapText="1"/>
    </xf>
    <xf numFmtId="4" fontId="13" fillId="4" borderId="2" xfId="0" applyNumberFormat="1" applyFont="1" applyFill="1" applyBorder="1" applyAlignment="1">
      <alignment horizontal="center" vertical="center" wrapText="1"/>
    </xf>
    <xf numFmtId="4" fontId="4" fillId="0" borderId="2" xfId="0" applyNumberFormat="1" applyFont="1" applyBorder="1" applyAlignment="1">
      <alignment horizontal="center" vertical="center" wrapText="1"/>
    </xf>
    <xf numFmtId="165" fontId="4" fillId="0" borderId="2" xfId="0" applyNumberFormat="1" applyFont="1" applyBorder="1" applyAlignment="1">
      <alignment horizontal="center" vertical="center" wrapText="1"/>
    </xf>
    <xf numFmtId="166" fontId="4" fillId="0" borderId="2" xfId="0" applyNumberFormat="1" applyFont="1" applyBorder="1" applyAlignment="1">
      <alignment horizontal="center" vertical="center" wrapText="1"/>
    </xf>
    <xf numFmtId="168" fontId="4" fillId="4" borderId="1" xfId="1" applyNumberFormat="1" applyFont="1" applyFill="1" applyBorder="1" applyAlignment="1" applyProtection="1">
      <alignment horizontal="center" vertical="center" wrapText="1"/>
    </xf>
    <xf numFmtId="3" fontId="4" fillId="0" borderId="1" xfId="0" applyNumberFormat="1" applyFont="1" applyBorder="1" applyAlignment="1">
      <alignment horizontal="center" vertical="center" wrapText="1"/>
    </xf>
    <xf numFmtId="4" fontId="4" fillId="0" borderId="1" xfId="0" applyNumberFormat="1" applyFont="1" applyBorder="1" applyAlignment="1">
      <alignment horizontal="right" vertical="center" wrapText="1"/>
    </xf>
    <xf numFmtId="0" fontId="4" fillId="0" borderId="1" xfId="0" applyFont="1" applyBorder="1" applyAlignment="1">
      <alignment vertical="center"/>
    </xf>
    <xf numFmtId="0" fontId="4" fillId="0" borderId="2" xfId="0" applyFont="1" applyBorder="1" applyAlignment="1">
      <alignment vertical="center"/>
    </xf>
    <xf numFmtId="0" fontId="7" fillId="0" borderId="6" xfId="0" applyFont="1" applyBorder="1" applyAlignment="1">
      <alignment horizontal="right" vertical="center" wrapText="1"/>
    </xf>
    <xf numFmtId="4" fontId="7" fillId="0" borderId="1" xfId="0" applyNumberFormat="1" applyFont="1" applyBorder="1" applyAlignment="1">
      <alignment horizontal="right" vertical="center" wrapText="1"/>
    </xf>
    <xf numFmtId="0" fontId="4" fillId="0" borderId="1" xfId="0" applyFont="1" applyBorder="1"/>
    <xf numFmtId="0" fontId="7" fillId="0" borderId="0" xfId="0" applyFont="1" applyBorder="1" applyAlignment="1">
      <alignment horizontal="right" vertical="center" wrapText="1"/>
    </xf>
    <xf numFmtId="4" fontId="7" fillId="0" borderId="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top"/>
    </xf>
    <xf numFmtId="49" fontId="4" fillId="0" borderId="0" xfId="0" applyNumberFormat="1" applyFont="1" applyAlignment="1">
      <alignment horizontal="left" vertical="top"/>
    </xf>
    <xf numFmtId="0" fontId="4" fillId="0" borderId="0" xfId="0" applyFont="1" applyAlignment="1">
      <alignment horizontal="left"/>
    </xf>
    <xf numFmtId="0" fontId="5" fillId="0" borderId="0" xfId="0" applyFont="1"/>
    <xf numFmtId="0" fontId="7" fillId="0" borderId="0" xfId="0" applyFont="1"/>
    <xf numFmtId="14" fontId="4" fillId="0" borderId="7" xfId="0" applyNumberFormat="1" applyFont="1" applyBorder="1" applyAlignment="1">
      <alignment horizontal="center"/>
    </xf>
    <xf numFmtId="0" fontId="4" fillId="0" borderId="0" xfId="0" applyFont="1" applyBorder="1" applyAlignment="1"/>
    <xf numFmtId="0" fontId="4" fillId="0" borderId="7" xfId="0" applyFont="1" applyBorder="1" applyAlignment="1">
      <alignment horizontal="center"/>
    </xf>
    <xf numFmtId="0" fontId="4" fillId="0" borderId="0" xfId="0" applyFont="1" applyBorder="1"/>
    <xf numFmtId="0" fontId="4" fillId="0" borderId="0" xfId="0" applyFont="1" applyBorder="1" applyAlignment="1">
      <alignment horizontal="center"/>
    </xf>
    <xf numFmtId="0" fontId="5" fillId="0" borderId="0" xfId="0" applyFont="1" applyAlignment="1">
      <alignment horizontal="right"/>
    </xf>
    <xf numFmtId="0" fontId="4" fillId="0" borderId="8" xfId="0" applyFont="1" applyBorder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 applyFill="1" applyAlignment="1">
      <alignment horizontal="center" vertical="center"/>
    </xf>
    <xf numFmtId="168" fontId="4" fillId="0" borderId="1" xfId="1" applyNumberFormat="1" applyFont="1" applyFill="1" applyBorder="1" applyAlignment="1" applyProtection="1">
      <alignment horizontal="center" vertical="center" wrapText="1"/>
    </xf>
    <xf numFmtId="14" fontId="4" fillId="0" borderId="7" xfId="0" applyNumberFormat="1" applyFont="1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4" fillId="0" borderId="1" xfId="0" applyFont="1" applyBorder="1" applyAlignment="1">
      <alignment vertical="center" wrapText="1"/>
    </xf>
    <xf numFmtId="0" fontId="7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right" vertical="center" wrapText="1"/>
    </xf>
    <xf numFmtId="0" fontId="4" fillId="0" borderId="7" xfId="0" applyFont="1" applyBorder="1" applyAlignment="1">
      <alignment horizontal="center"/>
    </xf>
    <xf numFmtId="14" fontId="4" fillId="0" borderId="7" xfId="0" applyNumberFormat="1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4" fillId="0" borderId="8" xfId="0" applyFont="1" applyBorder="1" applyAlignment="1">
      <alignment horizontal="center"/>
    </xf>
    <xf numFmtId="0" fontId="4" fillId="0" borderId="0" xfId="0" applyFont="1" applyAlignment="1">
      <alignment horizontal="left" vertical="top"/>
    </xf>
    <xf numFmtId="0" fontId="4" fillId="0" borderId="9" xfId="0" applyFont="1" applyBorder="1" applyAlignment="1">
      <alignment vertical="center"/>
    </xf>
    <xf numFmtId="0" fontId="4" fillId="0" borderId="9" xfId="0" applyFont="1" applyBorder="1" applyAlignment="1">
      <alignment vertical="center" wrapText="1"/>
    </xf>
  </cellXfs>
  <cellStyles count="7">
    <cellStyle name="Обычный" xfId="0" builtinId="0"/>
    <cellStyle name="Обычный 2" xfId="2"/>
    <cellStyle name="Обычный 3" xfId="3"/>
    <cellStyle name="Обычный 4" xfId="4"/>
    <cellStyle name="Обычный 5" xfId="5"/>
    <cellStyle name="Обычный_Лист1" xfId="6"/>
    <cellStyle name="Финансовый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FD45"/>
  <sheetViews>
    <sheetView tabSelected="1" view="pageBreakPreview" topLeftCell="A4" zoomScale="90" zoomScaleNormal="70" zoomScaleSheetLayoutView="90" zoomScalePageLayoutView="115" workbookViewId="0">
      <selection activeCell="I5" sqref="I5"/>
    </sheetView>
  </sheetViews>
  <sheetFormatPr defaultColWidth="8.85546875" defaultRowHeight="12.75" x14ac:dyDescent="0.2"/>
  <cols>
    <col min="1" max="1" width="4.42578125" style="1" customWidth="1"/>
    <col min="2" max="2" width="10.5703125" style="1" customWidth="1"/>
    <col min="3" max="3" width="36.42578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0.140625" style="1" customWidth="1"/>
    <col min="10" max="10" width="14.42578125" style="1" customWidth="1"/>
    <col min="11" max="11" width="25.5703125" style="1" customWidth="1"/>
    <col min="12" max="13" width="12.7109375" style="1" customWidth="1"/>
    <col min="14" max="14" width="13.42578125" style="1" customWidth="1"/>
    <col min="15" max="15" width="11.140625" style="1" hidden="1" customWidth="1"/>
    <col min="16" max="25" width="12.7109375" style="1" hidden="1" customWidth="1"/>
    <col min="26" max="26" width="7.7109375" style="1" hidden="1" customWidth="1"/>
    <col min="27" max="27" width="14.7109375" style="1" customWidth="1"/>
    <col min="28" max="28" width="12" style="1" customWidth="1"/>
    <col min="29" max="29" width="16.5703125" style="1" customWidth="1"/>
    <col min="30" max="30" width="14.28515625" style="1" customWidth="1"/>
    <col min="31" max="836" width="8.85546875" style="1"/>
  </cols>
  <sheetData>
    <row r="1" spans="1:30" ht="15.75" hidden="1" x14ac:dyDescent="0.2">
      <c r="V1" s="2"/>
      <c r="AA1" s="1" t="s">
        <v>0</v>
      </c>
    </row>
    <row r="2" spans="1:30" ht="15.75" hidden="1" x14ac:dyDescent="0.2">
      <c r="V2" s="2"/>
      <c r="AA2" s="1" t="s">
        <v>1</v>
      </c>
    </row>
    <row r="3" spans="1:30" ht="15.75" hidden="1" x14ac:dyDescent="0.2">
      <c r="V3" s="2"/>
      <c r="AA3" s="1" t="s">
        <v>2</v>
      </c>
    </row>
    <row r="4" spans="1:30" ht="16.5" customHeight="1" x14ac:dyDescent="0.25"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  <c r="AA4" s="47"/>
      <c r="AB4" s="47"/>
      <c r="AC4" s="47"/>
    </row>
    <row r="5" spans="1:30" ht="15.75" customHeight="1" x14ac:dyDescent="0.2">
      <c r="C5" s="3" t="s">
        <v>3</v>
      </c>
      <c r="D5" s="3"/>
      <c r="E5" s="3"/>
      <c r="F5" s="3"/>
      <c r="G5" s="3"/>
      <c r="H5" s="3"/>
      <c r="I5" s="3"/>
      <c r="J5" s="3"/>
      <c r="K5" s="3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</row>
    <row r="6" spans="1:30" s="5" customFormat="1" ht="19.5" customHeight="1" x14ac:dyDescent="0.2">
      <c r="C6" s="6" t="s">
        <v>4</v>
      </c>
      <c r="D6" s="48" t="s">
        <v>5</v>
      </c>
      <c r="E6" s="48"/>
      <c r="F6" s="48"/>
      <c r="G6" s="48"/>
      <c r="H6" s="48"/>
      <c r="I6" s="48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  <c r="AA6" s="48"/>
      <c r="AB6" s="48"/>
      <c r="AC6" s="48"/>
    </row>
    <row r="7" spans="1:30" s="5" customFormat="1" ht="19.5" customHeight="1" x14ac:dyDescent="0.2">
      <c r="C7" s="6" t="s">
        <v>6</v>
      </c>
      <c r="D7" s="48" t="s">
        <v>79</v>
      </c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  <c r="U7" s="48"/>
      <c r="V7" s="48"/>
      <c r="W7" s="48"/>
      <c r="X7" s="48"/>
      <c r="Y7" s="48"/>
      <c r="Z7" s="48"/>
      <c r="AA7" s="48"/>
      <c r="AB7" s="48"/>
      <c r="AC7" s="48"/>
    </row>
    <row r="8" spans="1:30" s="5" customFormat="1" ht="19.5" customHeight="1" x14ac:dyDescent="0.2">
      <c r="C8" s="6" t="s">
        <v>7</v>
      </c>
      <c r="D8" s="48" t="s">
        <v>81</v>
      </c>
      <c r="E8" s="48"/>
      <c r="F8" s="48"/>
      <c r="G8" s="48"/>
      <c r="H8" s="48"/>
      <c r="I8" s="48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  <c r="AA8" s="48"/>
      <c r="AB8" s="48"/>
      <c r="AC8" s="48"/>
    </row>
    <row r="9" spans="1:30" s="5" customFormat="1" ht="19.5" customHeight="1" x14ac:dyDescent="0.2">
      <c r="C9" s="6" t="s">
        <v>8</v>
      </c>
      <c r="D9" s="48" t="s">
        <v>80</v>
      </c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  <c r="AA9" s="48"/>
      <c r="AB9" s="48"/>
      <c r="AC9" s="48"/>
    </row>
    <row r="10" spans="1:30" s="5" customFormat="1" ht="19.5" customHeight="1" x14ac:dyDescent="0.2">
      <c r="C10" s="6" t="s">
        <v>9</v>
      </c>
      <c r="D10" s="48" t="s">
        <v>82</v>
      </c>
      <c r="E10" s="48"/>
      <c r="F10" s="48"/>
      <c r="G10" s="48"/>
      <c r="H10" s="48"/>
      <c r="I10" s="48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  <c r="AA10" s="48"/>
      <c r="AB10" s="48"/>
      <c r="AC10" s="48"/>
    </row>
    <row r="11" spans="1:30" s="5" customFormat="1" ht="27" customHeight="1" x14ac:dyDescent="0.2">
      <c r="C11" s="6" t="s">
        <v>10</v>
      </c>
      <c r="D11" s="48" t="s">
        <v>78</v>
      </c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</row>
    <row r="12" spans="1:30" s="5" customFormat="1" ht="45.75" customHeight="1" x14ac:dyDescent="0.2">
      <c r="C12" s="6" t="s">
        <v>11</v>
      </c>
      <c r="D12" s="48" t="s">
        <v>12</v>
      </c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  <c r="AA12" s="48"/>
      <c r="AB12" s="48"/>
      <c r="AC12" s="48"/>
    </row>
    <row r="13" spans="1:30" ht="16.5" customHeight="1" x14ac:dyDescent="0.2"/>
    <row r="14" spans="1:30" ht="50.25" customHeight="1" x14ac:dyDescent="0.2">
      <c r="A14" s="49" t="s">
        <v>13</v>
      </c>
      <c r="B14" s="49" t="s">
        <v>14</v>
      </c>
      <c r="C14" s="49" t="s">
        <v>15</v>
      </c>
      <c r="D14" s="49" t="s">
        <v>16</v>
      </c>
      <c r="E14" s="49" t="s">
        <v>17</v>
      </c>
      <c r="F14" s="49" t="s">
        <v>18</v>
      </c>
      <c r="G14" s="49"/>
      <c r="H14" s="49"/>
      <c r="I14" s="49"/>
      <c r="J14" s="50" t="s">
        <v>19</v>
      </c>
      <c r="K14" s="49" t="s">
        <v>20</v>
      </c>
      <c r="L14" s="51" t="s">
        <v>21</v>
      </c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2" t="s">
        <v>22</v>
      </c>
      <c r="AB14" s="53" t="s">
        <v>23</v>
      </c>
      <c r="AC14" s="49" t="s">
        <v>24</v>
      </c>
      <c r="AD14" s="54" t="s">
        <v>25</v>
      </c>
    </row>
    <row r="15" spans="1:30" ht="31.5" customHeight="1" x14ac:dyDescent="0.2">
      <c r="A15" s="49"/>
      <c r="B15" s="49"/>
      <c r="C15" s="49"/>
      <c r="D15" s="49"/>
      <c r="E15" s="49"/>
      <c r="F15" s="49" t="s">
        <v>26</v>
      </c>
      <c r="G15" s="49" t="s">
        <v>27</v>
      </c>
      <c r="H15" s="49" t="s">
        <v>28</v>
      </c>
      <c r="I15" s="49" t="s">
        <v>29</v>
      </c>
      <c r="J15" s="50"/>
      <c r="K15" s="50"/>
      <c r="L15" s="55" t="s">
        <v>30</v>
      </c>
      <c r="M15" s="55"/>
      <c r="N15" s="55"/>
      <c r="O15" s="55"/>
      <c r="P15" s="55"/>
      <c r="Q15" s="55" t="s">
        <v>31</v>
      </c>
      <c r="R15" s="55"/>
      <c r="S15" s="55"/>
      <c r="T15" s="55"/>
      <c r="U15" s="55"/>
      <c r="V15" s="49" t="s">
        <v>32</v>
      </c>
      <c r="W15" s="49"/>
      <c r="X15" s="49"/>
      <c r="Y15" s="49"/>
      <c r="Z15" s="49"/>
      <c r="AA15" s="52"/>
      <c r="AB15" s="53"/>
      <c r="AC15" s="53"/>
      <c r="AD15" s="54"/>
    </row>
    <row r="16" spans="1:30" ht="72.75" customHeight="1" x14ac:dyDescent="0.2">
      <c r="A16" s="49"/>
      <c r="B16" s="49"/>
      <c r="C16" s="49"/>
      <c r="D16" s="49"/>
      <c r="E16" s="49"/>
      <c r="F16" s="49"/>
      <c r="G16" s="49"/>
      <c r="H16" s="49"/>
      <c r="I16" s="49"/>
      <c r="J16" s="50"/>
      <c r="K16" s="50"/>
      <c r="L16" s="8" t="s">
        <v>72</v>
      </c>
      <c r="M16" s="8" t="s">
        <v>73</v>
      </c>
      <c r="N16" s="8" t="s">
        <v>74</v>
      </c>
      <c r="O16" s="8" t="s">
        <v>75</v>
      </c>
      <c r="P16" s="7" t="s">
        <v>33</v>
      </c>
      <c r="Q16" s="7" t="s">
        <v>34</v>
      </c>
      <c r="R16" s="7" t="s">
        <v>35</v>
      </c>
      <c r="S16" s="7" t="s">
        <v>36</v>
      </c>
      <c r="T16" s="7" t="s">
        <v>37</v>
      </c>
      <c r="U16" s="7" t="s">
        <v>38</v>
      </c>
      <c r="V16" s="7" t="s">
        <v>39</v>
      </c>
      <c r="W16" s="7" t="s">
        <v>40</v>
      </c>
      <c r="X16" s="7" t="s">
        <v>41</v>
      </c>
      <c r="Y16" s="7" t="s">
        <v>42</v>
      </c>
      <c r="Z16" s="7" t="s">
        <v>43</v>
      </c>
      <c r="AA16" s="52"/>
      <c r="AB16" s="53"/>
      <c r="AC16" s="53"/>
      <c r="AD16" s="54"/>
    </row>
    <row r="17" spans="1:31" s="13" customFormat="1" ht="15.75" customHeight="1" x14ac:dyDescent="0.2">
      <c r="A17" s="9">
        <v>1</v>
      </c>
      <c r="B17" s="10">
        <v>2</v>
      </c>
      <c r="C17" s="11">
        <v>3</v>
      </c>
      <c r="D17" s="10">
        <v>4</v>
      </c>
      <c r="E17" s="10">
        <v>5</v>
      </c>
      <c r="F17" s="10">
        <v>6</v>
      </c>
      <c r="G17" s="10">
        <v>7</v>
      </c>
      <c r="H17" s="10">
        <v>8</v>
      </c>
      <c r="I17" s="10">
        <v>9</v>
      </c>
      <c r="J17" s="10">
        <v>10</v>
      </c>
      <c r="K17" s="10">
        <v>11</v>
      </c>
      <c r="L17" s="9" t="s">
        <v>44</v>
      </c>
      <c r="M17" s="9" t="s">
        <v>45</v>
      </c>
      <c r="N17" s="9" t="s">
        <v>46</v>
      </c>
      <c r="O17" s="9" t="s">
        <v>47</v>
      </c>
      <c r="P17" s="9" t="s">
        <v>48</v>
      </c>
      <c r="Q17" s="9" t="s">
        <v>49</v>
      </c>
      <c r="R17" s="9" t="s">
        <v>50</v>
      </c>
      <c r="S17" s="9" t="s">
        <v>51</v>
      </c>
      <c r="T17" s="9" t="s">
        <v>52</v>
      </c>
      <c r="U17" s="9" t="s">
        <v>53</v>
      </c>
      <c r="V17" s="9" t="s">
        <v>54</v>
      </c>
      <c r="W17" s="9" t="s">
        <v>55</v>
      </c>
      <c r="X17" s="9" t="s">
        <v>56</v>
      </c>
      <c r="Y17" s="9" t="s">
        <v>57</v>
      </c>
      <c r="Z17" s="9" t="s">
        <v>58</v>
      </c>
      <c r="AA17" s="12">
        <v>13</v>
      </c>
      <c r="AB17" s="12">
        <v>14</v>
      </c>
      <c r="AC17" s="12">
        <v>15</v>
      </c>
      <c r="AD17" s="12">
        <v>16</v>
      </c>
      <c r="AE17" s="44"/>
    </row>
    <row r="18" spans="1:31" s="13" customFormat="1" ht="25.5" customHeight="1" x14ac:dyDescent="0.2">
      <c r="A18" s="14">
        <v>1</v>
      </c>
      <c r="B18" s="62" t="s">
        <v>83</v>
      </c>
      <c r="C18" s="63" t="s">
        <v>89</v>
      </c>
      <c r="D18" s="15" t="s">
        <v>59</v>
      </c>
      <c r="E18" s="16">
        <v>3</v>
      </c>
      <c r="F18" s="17"/>
      <c r="G18" s="18"/>
      <c r="H18" s="19"/>
      <c r="I18" s="19"/>
      <c r="J18" s="20">
        <v>1.04</v>
      </c>
      <c r="K18" s="18" t="str">
        <f t="shared" ref="K18:K22" si="0">IF(SUM(F18)=0,"",F18*J18)</f>
        <v/>
      </c>
      <c r="L18" s="45">
        <f>11800/1.2</f>
        <v>9833.3333333333339</v>
      </c>
      <c r="M18" s="45">
        <f>12852/1.2</f>
        <v>10710</v>
      </c>
      <c r="N18" s="45">
        <f>12514.39/1.2</f>
        <v>10428.658333333333</v>
      </c>
      <c r="O18" s="45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2">
        <f t="shared" ref="AA18:AA22" si="1">COUNTIF(K18:Z18,"&gt;0")</f>
        <v>3</v>
      </c>
      <c r="AB18" s="23">
        <f t="shared" ref="AB18:AB22" si="2">CEILING(SUM(K18:Z18)/COUNTIF(K18:Z18,"&gt;0"),0.01)</f>
        <v>10324</v>
      </c>
      <c r="AC18" s="23">
        <f t="shared" ref="AC18:AC22" si="3">AB18*E18</f>
        <v>30972</v>
      </c>
      <c r="AD18" s="22">
        <f t="shared" ref="AD18:AD22" si="4">STDEV(K18:Z18)/AB18*100</f>
        <v>4.3355917534961073</v>
      </c>
      <c r="AE18" s="44"/>
    </row>
    <row r="19" spans="1:31" s="13" customFormat="1" ht="15.75" customHeight="1" x14ac:dyDescent="0.2">
      <c r="A19" s="14">
        <v>2</v>
      </c>
      <c r="B19" s="62" t="s">
        <v>84</v>
      </c>
      <c r="C19" s="63" t="s">
        <v>90</v>
      </c>
      <c r="D19" s="15" t="s">
        <v>59</v>
      </c>
      <c r="E19" s="16">
        <v>2</v>
      </c>
      <c r="F19" s="17"/>
      <c r="G19" s="18"/>
      <c r="H19" s="19"/>
      <c r="I19" s="19"/>
      <c r="J19" s="20">
        <v>1.04</v>
      </c>
      <c r="K19" s="18" t="str">
        <f t="shared" si="0"/>
        <v/>
      </c>
      <c r="L19" s="45">
        <v>358.875</v>
      </c>
      <c r="M19" s="45">
        <v>375.53</v>
      </c>
      <c r="N19" s="45">
        <v>377.25</v>
      </c>
      <c r="O19" s="45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2">
        <f t="shared" si="1"/>
        <v>3</v>
      </c>
      <c r="AB19" s="23">
        <f t="shared" si="2"/>
        <v>370.56</v>
      </c>
      <c r="AC19" s="23">
        <f t="shared" si="3"/>
        <v>741.12</v>
      </c>
      <c r="AD19" s="22">
        <f t="shared" si="4"/>
        <v>2.7387719781530437</v>
      </c>
      <c r="AE19" s="44"/>
    </row>
    <row r="20" spans="1:31" s="13" customFormat="1" ht="15.75" customHeight="1" x14ac:dyDescent="0.2">
      <c r="A20" s="14">
        <v>3</v>
      </c>
      <c r="B20" s="62" t="s">
        <v>85</v>
      </c>
      <c r="C20" s="63" t="s">
        <v>91</v>
      </c>
      <c r="D20" s="15" t="s">
        <v>59</v>
      </c>
      <c r="E20" s="16">
        <v>3</v>
      </c>
      <c r="F20" s="17"/>
      <c r="G20" s="18"/>
      <c r="H20" s="19"/>
      <c r="I20" s="19"/>
      <c r="J20" s="20">
        <v>1.04</v>
      </c>
      <c r="K20" s="18" t="str">
        <f t="shared" si="0"/>
        <v/>
      </c>
      <c r="L20" s="45">
        <v>56250</v>
      </c>
      <c r="M20" s="45">
        <v>60750</v>
      </c>
      <c r="N20" s="45">
        <v>59253.75</v>
      </c>
      <c r="O20" s="45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2">
        <f t="shared" si="1"/>
        <v>3</v>
      </c>
      <c r="AB20" s="23">
        <f t="shared" si="2"/>
        <v>58751.25</v>
      </c>
      <c r="AC20" s="23">
        <f t="shared" si="3"/>
        <v>176253.75</v>
      </c>
      <c r="AD20" s="22">
        <f t="shared" si="4"/>
        <v>3.9006795467503124</v>
      </c>
      <c r="AE20" s="44"/>
    </row>
    <row r="21" spans="1:31" s="13" customFormat="1" ht="15.75" customHeight="1" x14ac:dyDescent="0.2">
      <c r="A21" s="14">
        <v>4</v>
      </c>
      <c r="B21" s="62" t="s">
        <v>86</v>
      </c>
      <c r="C21" s="63" t="s">
        <v>92</v>
      </c>
      <c r="D21" s="15" t="s">
        <v>59</v>
      </c>
      <c r="E21" s="16">
        <v>2</v>
      </c>
      <c r="F21" s="17"/>
      <c r="G21" s="18"/>
      <c r="H21" s="19"/>
      <c r="I21" s="19"/>
      <c r="J21" s="20">
        <v>1.04</v>
      </c>
      <c r="K21" s="18" t="str">
        <f t="shared" si="0"/>
        <v/>
      </c>
      <c r="L21" s="45">
        <v>255.35</v>
      </c>
      <c r="M21" s="45">
        <f>331.56/1.2</f>
        <v>276.3</v>
      </c>
      <c r="N21" s="45">
        <f>322.78/1.2</f>
        <v>268.98333333333335</v>
      </c>
      <c r="O21" s="45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2">
        <f t="shared" si="1"/>
        <v>3</v>
      </c>
      <c r="AB21" s="23">
        <f t="shared" si="2"/>
        <v>266.88</v>
      </c>
      <c r="AC21" s="23">
        <f t="shared" si="3"/>
        <v>533.76</v>
      </c>
      <c r="AD21" s="22">
        <f t="shared" si="4"/>
        <v>3.9840107292964175</v>
      </c>
      <c r="AE21" s="44"/>
    </row>
    <row r="22" spans="1:31" s="13" customFormat="1" ht="28.5" customHeight="1" x14ac:dyDescent="0.2">
      <c r="A22" s="14">
        <v>5</v>
      </c>
      <c r="B22" s="62" t="s">
        <v>87</v>
      </c>
      <c r="C22" s="63" t="s">
        <v>93</v>
      </c>
      <c r="D22" s="15" t="s">
        <v>59</v>
      </c>
      <c r="E22" s="16">
        <v>12</v>
      </c>
      <c r="F22" s="17"/>
      <c r="G22" s="18"/>
      <c r="H22" s="19"/>
      <c r="I22" s="19"/>
      <c r="J22" s="20">
        <v>1.04</v>
      </c>
      <c r="K22" s="18" t="str">
        <f t="shared" si="0"/>
        <v/>
      </c>
      <c r="L22" s="45">
        <f>3508.07/1.2</f>
        <v>2923.3916666666669</v>
      </c>
      <c r="M22" s="45">
        <v>2710.1</v>
      </c>
      <c r="N22" s="45">
        <f>3695.4/1.2</f>
        <v>3079.5</v>
      </c>
      <c r="O22" s="45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2">
        <f t="shared" si="1"/>
        <v>3</v>
      </c>
      <c r="AB22" s="23">
        <f t="shared" si="2"/>
        <v>2904.34</v>
      </c>
      <c r="AC22" s="23">
        <f t="shared" si="3"/>
        <v>34852.080000000002</v>
      </c>
      <c r="AD22" s="22">
        <f t="shared" si="4"/>
        <v>6.3847965641623041</v>
      </c>
      <c r="AE22" s="44"/>
    </row>
    <row r="23" spans="1:31" s="13" customFormat="1" ht="25.5" customHeight="1" x14ac:dyDescent="0.2">
      <c r="A23" s="14">
        <v>6</v>
      </c>
      <c r="B23" s="62" t="s">
        <v>88</v>
      </c>
      <c r="C23" s="63" t="s">
        <v>94</v>
      </c>
      <c r="D23" s="15" t="s">
        <v>59</v>
      </c>
      <c r="E23" s="16">
        <v>2</v>
      </c>
      <c r="F23" s="17"/>
      <c r="G23" s="18"/>
      <c r="H23" s="19"/>
      <c r="I23" s="19"/>
      <c r="J23" s="20">
        <v>1.04</v>
      </c>
      <c r="K23" s="18" t="str">
        <f t="shared" ref="K23" si="5">IF(SUM(F23)=0,"",F23*J23)</f>
        <v/>
      </c>
      <c r="L23" s="45">
        <v>9833.33</v>
      </c>
      <c r="M23" s="45">
        <v>10710</v>
      </c>
      <c r="N23" s="45">
        <v>10428.66</v>
      </c>
      <c r="O23" s="45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2">
        <f t="shared" ref="AA23" si="6">COUNTIF(K23:Z23,"&gt;0")</f>
        <v>3</v>
      </c>
      <c r="AB23" s="23">
        <f t="shared" ref="AB23" si="7">CEILING(SUM(K23:Z23)/COUNTIF(K23:Z23,"&gt;0"),0.01)</f>
        <v>10324</v>
      </c>
      <c r="AC23" s="23">
        <f t="shared" ref="AC23" si="8">AB23*E23</f>
        <v>20648</v>
      </c>
      <c r="AD23" s="22">
        <f t="shared" ref="AD23" si="9">STDEV(K23:Z23)/AB23*100</f>
        <v>4.3356113374481486</v>
      </c>
      <c r="AE23" s="44"/>
    </row>
    <row r="24" spans="1:31" ht="24" customHeight="1" x14ac:dyDescent="0.2">
      <c r="A24" s="24"/>
      <c r="B24" s="25"/>
      <c r="C24" s="56" t="s">
        <v>60</v>
      </c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7"/>
      <c r="AC24" s="27">
        <f>SUM(AC18:AC23)</f>
        <v>264000.71000000002</v>
      </c>
      <c r="AD24" s="28"/>
    </row>
    <row r="25" spans="1:31" ht="13.5" customHeight="1" x14ac:dyDescent="0.2">
      <c r="C25" s="29"/>
      <c r="D25" s="29"/>
      <c r="E25" s="29"/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30"/>
    </row>
    <row r="26" spans="1:31" s="31" customFormat="1" ht="13.5" customHeight="1" x14ac:dyDescent="0.2">
      <c r="C26" s="31" t="s">
        <v>61</v>
      </c>
    </row>
    <row r="27" spans="1:31" s="31" customFormat="1" ht="15" customHeight="1" x14ac:dyDescent="0.2">
      <c r="C27" s="32"/>
      <c r="D27" s="61"/>
      <c r="E27" s="61"/>
      <c r="F27" s="61"/>
    </row>
    <row r="28" spans="1:31" s="31" customFormat="1" ht="15" customHeight="1" x14ac:dyDescent="0.2">
      <c r="C28" s="32"/>
      <c r="D28" s="61"/>
      <c r="E28" s="61"/>
      <c r="F28" s="61"/>
    </row>
    <row r="29" spans="1:31" s="31" customFormat="1" ht="15" customHeight="1" x14ac:dyDescent="0.2">
      <c r="C29" s="32"/>
      <c r="D29" s="61"/>
      <c r="E29" s="61"/>
      <c r="F29" s="61"/>
    </row>
    <row r="30" spans="1:31" s="31" customFormat="1" ht="15" customHeight="1" x14ac:dyDescent="0.2">
      <c r="C30" s="32"/>
      <c r="D30" s="61"/>
      <c r="E30" s="61"/>
      <c r="F30" s="61"/>
    </row>
    <row r="31" spans="1:31" ht="13.5" customHeight="1" x14ac:dyDescent="0.2">
      <c r="L31" s="33"/>
    </row>
    <row r="32" spans="1:31" s="34" customFormat="1" ht="13.5" customHeight="1" x14ac:dyDescent="0.25">
      <c r="C32" s="35" t="s">
        <v>62</v>
      </c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</row>
    <row r="33" spans="3:30" s="34" customFormat="1" ht="13.5" customHeight="1" x14ac:dyDescent="0.25"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3:30" s="34" customFormat="1" ht="13.5" customHeight="1" x14ac:dyDescent="0.25">
      <c r="C34" s="36">
        <v>44999</v>
      </c>
      <c r="D34" s="37"/>
      <c r="E34" s="37"/>
      <c r="F34" s="57" t="s">
        <v>76</v>
      </c>
      <c r="G34" s="57"/>
      <c r="H34" s="57"/>
      <c r="I34" s="57"/>
      <c r="J34" s="57"/>
      <c r="K34" s="39"/>
      <c r="L34" s="57"/>
      <c r="M34" s="57"/>
      <c r="N34" s="57"/>
      <c r="O34" s="40"/>
      <c r="P34" s="40"/>
      <c r="Q34" s="1"/>
      <c r="R34" s="1"/>
      <c r="S34" s="1"/>
      <c r="T34" s="1"/>
      <c r="U34" s="1"/>
      <c r="V34" s="36" t="s">
        <v>63</v>
      </c>
      <c r="W34" s="36"/>
      <c r="X34" s="36"/>
      <c r="Y34" s="36"/>
      <c r="Z34" s="36"/>
      <c r="AA34" s="58" t="s">
        <v>77</v>
      </c>
      <c r="AB34" s="58"/>
      <c r="AC34" s="41"/>
    </row>
    <row r="35" spans="3:30" s="34" customFormat="1" ht="13.5" customHeight="1" x14ac:dyDescent="0.25">
      <c r="C35" s="42" t="s">
        <v>64</v>
      </c>
      <c r="D35" s="37"/>
      <c r="E35" s="37"/>
      <c r="F35" s="59" t="s">
        <v>65</v>
      </c>
      <c r="G35" s="59"/>
      <c r="H35" s="59"/>
      <c r="I35" s="59"/>
      <c r="J35" s="59"/>
      <c r="K35" s="1"/>
      <c r="L35" s="60" t="s">
        <v>66</v>
      </c>
      <c r="M35" s="60"/>
      <c r="N35" s="60"/>
      <c r="O35" s="40"/>
      <c r="P35" s="40"/>
      <c r="Q35" s="1"/>
      <c r="R35" s="1"/>
      <c r="S35" s="1"/>
      <c r="T35" s="1"/>
      <c r="U35" s="1"/>
      <c r="V35" s="42"/>
      <c r="W35" s="42"/>
      <c r="X35" s="42"/>
      <c r="Y35" s="42"/>
      <c r="Z35" s="42"/>
      <c r="AA35" s="42"/>
      <c r="AB35" s="42"/>
    </row>
    <row r="36" spans="3:30" ht="13.5" customHeight="1" x14ac:dyDescent="0.2">
      <c r="C36" s="43"/>
    </row>
    <row r="37" spans="3:30" ht="13.5" customHeight="1" x14ac:dyDescent="0.2">
      <c r="C37" s="35" t="s">
        <v>67</v>
      </c>
    </row>
    <row r="38" spans="3:30" ht="13.5" customHeight="1" x14ac:dyDescent="0.2"/>
    <row r="39" spans="3:30" x14ac:dyDescent="0.2">
      <c r="C39" s="46">
        <v>44999</v>
      </c>
      <c r="D39" s="37"/>
      <c r="E39" s="37"/>
      <c r="F39" s="57" t="s">
        <v>68</v>
      </c>
      <c r="G39" s="57"/>
      <c r="H39" s="57"/>
      <c r="I39" s="57"/>
      <c r="J39" s="57"/>
      <c r="K39" s="39"/>
      <c r="L39" s="57"/>
      <c r="M39" s="57"/>
      <c r="N39" s="57"/>
      <c r="O39" s="40"/>
      <c r="P39" s="40"/>
      <c r="V39" s="36" t="s">
        <v>69</v>
      </c>
      <c r="W39" s="36"/>
      <c r="X39" s="36"/>
      <c r="Y39" s="36"/>
      <c r="Z39" s="36"/>
      <c r="AA39" s="58" t="s">
        <v>70</v>
      </c>
      <c r="AB39" s="58"/>
    </row>
    <row r="40" spans="3:30" x14ac:dyDescent="0.2">
      <c r="C40" s="42" t="s">
        <v>64</v>
      </c>
      <c r="D40" s="37"/>
      <c r="E40" s="37"/>
      <c r="F40" s="59" t="s">
        <v>65</v>
      </c>
      <c r="G40" s="59"/>
      <c r="H40" s="59"/>
      <c r="I40" s="59"/>
      <c r="J40" s="59"/>
      <c r="L40" s="60" t="s">
        <v>66</v>
      </c>
      <c r="M40" s="60"/>
      <c r="N40" s="60"/>
      <c r="O40" s="40"/>
      <c r="P40" s="40"/>
      <c r="V40" s="42"/>
      <c r="W40" s="42"/>
      <c r="X40" s="42"/>
      <c r="Y40" s="42"/>
      <c r="Z40" s="42"/>
      <c r="AA40" s="42"/>
      <c r="AB40" s="42"/>
    </row>
    <row r="43" spans="3:30" x14ac:dyDescent="0.2">
      <c r="C43" s="35" t="s">
        <v>71</v>
      </c>
    </row>
    <row r="45" spans="3:30" x14ac:dyDescent="0.2"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</row>
  </sheetData>
  <autoFilter ref="A17:AD29"/>
  <mergeCells count="43">
    <mergeCell ref="F39:J39"/>
    <mergeCell ref="L39:N39"/>
    <mergeCell ref="AA39:AB39"/>
    <mergeCell ref="F40:J40"/>
    <mergeCell ref="L40:N40"/>
    <mergeCell ref="C24:M24"/>
    <mergeCell ref="F34:J34"/>
    <mergeCell ref="L34:N34"/>
    <mergeCell ref="AA34:AB34"/>
    <mergeCell ref="F35:J35"/>
    <mergeCell ref="L35:N35"/>
    <mergeCell ref="D27:F27"/>
    <mergeCell ref="D28:F28"/>
    <mergeCell ref="D29:F29"/>
    <mergeCell ref="D30:F30"/>
    <mergeCell ref="AD14:AD16"/>
    <mergeCell ref="F15:F16"/>
    <mergeCell ref="G15:G16"/>
    <mergeCell ref="H15:H16"/>
    <mergeCell ref="I15:I16"/>
    <mergeCell ref="L15:P15"/>
    <mergeCell ref="Q15:U15"/>
    <mergeCell ref="V15:Z15"/>
    <mergeCell ref="D10:AC10"/>
    <mergeCell ref="D11:AC11"/>
    <mergeCell ref="D12:AC12"/>
    <mergeCell ref="A14:A16"/>
    <mergeCell ref="B14:B16"/>
    <mergeCell ref="C14:C16"/>
    <mergeCell ref="D14:D16"/>
    <mergeCell ref="E14:E16"/>
    <mergeCell ref="F14:I14"/>
    <mergeCell ref="J14:J16"/>
    <mergeCell ref="K14:K16"/>
    <mergeCell ref="L14:Z14"/>
    <mergeCell ref="AA14:AA16"/>
    <mergeCell ref="AB14:AB16"/>
    <mergeCell ref="AC14:AC16"/>
    <mergeCell ref="C4:AC4"/>
    <mergeCell ref="D6:AC6"/>
    <mergeCell ref="D7:AC7"/>
    <mergeCell ref="D8:AC8"/>
    <mergeCell ref="D9:AC9"/>
  </mergeCells>
  <dataValidations count="1">
    <dataValidation type="list" allowBlank="1" showInputMessage="1" showErrorMessage="1" sqref="D7:AC7">
      <formula1>подгруппа</formula1>
      <formula2>0</formula2>
    </dataValidation>
  </dataValidations>
  <pageMargins left="0.25" right="0.25" top="0.75" bottom="0.75" header="0.3" footer="0.3"/>
  <pageSetup paperSize="9" scale="56" orientation="landscape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revision>1</cp:revision>
  <cp:lastPrinted>2022-09-21T04:41:45Z</cp:lastPrinted>
  <dcterms:created xsi:type="dcterms:W3CDTF">1996-10-08T23:32:33Z</dcterms:created>
  <dcterms:modified xsi:type="dcterms:W3CDTF">2023-03-16T06:42:06Z</dcterms:modified>
  <dc:language>ru-RU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